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calcPr calcId="124519"/>
</workbook>
</file>

<file path=xl/calcChain.xml><?xml version="1.0" encoding="utf-8"?>
<calcChain xmlns="http://schemas.openxmlformats.org/spreadsheetml/2006/main">
  <c r="D12" i="2"/>
  <c r="D13"/>
  <c r="D14"/>
  <c r="D15"/>
  <c r="D26" s="1"/>
  <c r="D16"/>
  <c r="D17"/>
  <c r="D18"/>
  <c r="D19"/>
  <c r="D20"/>
  <c r="D21"/>
  <c r="D22"/>
  <c r="D23"/>
  <c r="D24"/>
  <c r="D25"/>
  <c r="D11"/>
  <c r="C26"/>
  <c r="B26"/>
</calcChain>
</file>

<file path=xl/sharedStrings.xml><?xml version="1.0" encoding="utf-8"?>
<sst xmlns="http://schemas.openxmlformats.org/spreadsheetml/2006/main" count="46" uniqueCount="37">
  <si>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</si>
  <si>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</si>
  <si>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</si>
  <si>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</si>
  <si>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</si>
  <si>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</si>
  <si>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</si>
  <si>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</si>
  <si>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</si>
  <si>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</si>
  <si>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</si>
  <si>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</si>
  <si>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>сумма скорректирована в связи со сложившимися фактическими расходами</t>
  </si>
  <si>
    <t xml:space="preserve"> 916 0104 0000000 000 000</t>
  </si>
  <si>
    <t xml:space="preserve"> 916 0107 0000000 000 000</t>
  </si>
  <si>
    <t xml:space="preserve"> 916 0111 0000000 000 000</t>
  </si>
  <si>
    <t>отсутствие фактов обращения для исполнения аасигнований резервного фонда</t>
  </si>
  <si>
    <t xml:space="preserve"> 916 0113 0000000 000 000</t>
  </si>
  <si>
    <t xml:space="preserve"> 916 0310 0000000 000 000</t>
  </si>
  <si>
    <t xml:space="preserve"> 916 0405 0000000 000 000</t>
  </si>
  <si>
    <t xml:space="preserve"> 916 0409 0000000 000 000</t>
  </si>
  <si>
    <t xml:space="preserve"> 916 0412 0000000 000 000</t>
  </si>
  <si>
    <t xml:space="preserve"> 916 0503 0000000 000 000</t>
  </si>
  <si>
    <t>Итого</t>
  </si>
  <si>
    <t>916 0106 0000000 000 000</t>
  </si>
  <si>
    <t xml:space="preserve"> 915 0502 0000000 000 000</t>
  </si>
  <si>
    <t xml:space="preserve"> 914 0501 0000000 000 000</t>
  </si>
  <si>
    <t xml:space="preserve"> 915 0203 0000000 000 000</t>
  </si>
  <si>
    <t>Решение № 195 от 28.03.2019г., увеличение объемов бюджетных ассигнований, дорожного фонда</t>
  </si>
  <si>
    <t xml:space="preserve"> 916 1102 0000000 000 000</t>
  </si>
  <si>
    <t>Решение № 208 от 13.08.2019г., в связи с необходимостью приобретения материальных запасов</t>
  </si>
  <si>
    <t>Решение №195 от 28.03.2019, в связи с участием в программы «Устойчивое развитие сельских территорий»</t>
  </si>
  <si>
    <t xml:space="preserve">Решение №195 от 28.03.2019, на исполнение исковых требований по МКП «Краснорогский луч» </t>
  </si>
  <si>
    <t>-</t>
  </si>
  <si>
    <t xml:space="preserve"> 916 0102 0000000 000 000</t>
  </si>
  <si>
    <t>Решение №19 от 22.10. 2019г. для проведения перерасчета и оплаты компенсационных выплат при увольнении</t>
  </si>
  <si>
    <t>Решение №19 от 22.10. 2019г. для проведения перерасчета и в связи с возникшей потребностью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</si>
</sst>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1" fillId="0" borderId="6" xfId="10" applyNumberFormat="1" applyProtection="1">
      <alignment horizontal="center" vertical="top" wrapText="1"/>
    </xf>
    <xf numFmtId="0" fontId="1" fillId="0" borderId="6" xfId="10">
      <alignment horizontal="center" vertical="top" wrapText="1"/>
    </xf>
    <xf numFmtId="0" fontId="1" fillId="0" borderId="6" xfId="11" applyNumberFormat="1" applyProtection="1">
      <alignment horizontal="center" vertical="top"/>
    </xf>
    <xf numFmtId="0" fontId="1" fillId="0" borderId="6" xfId="11">
      <alignment horizontal="center" vertical="top"/>
    </xf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right"/>
    </xf>
    <xf numFmtId="0" fontId="4" fillId="0" borderId="1" xfId="7">
      <alignment horizontal="right"/>
    </xf>
    <xf numFmtId="0" fontId="4" fillId="0" borderId="1" xfId="8" applyNumberFormat="1" applyProtection="1">
      <alignment horizontal="center"/>
    </xf>
    <xf numFmtId="0" fontId="4" fillId="0" borderId="1" xfId="8">
      <alignment horizontal="center"/>
    </xf>
    <xf numFmtId="49" fontId="11" fillId="0" borderId="6" xfId="15" applyNumberFormat="1" applyFont="1" applyProtection="1">
      <alignment horizontal="center" vertical="top"/>
    </xf>
    <xf numFmtId="49" fontId="10" fillId="0" borderId="6" xfId="17" applyNumberFormat="1" applyFont="1" applyAlignment="1" applyProtection="1">
      <alignment horizontal="right" vertical="top" wrapText="1"/>
    </xf>
    <xf numFmtId="49" fontId="10" fillId="0" borderId="6" xfId="17" applyNumberFormat="1" applyFont="1" applyProtection="1">
      <alignment horizontal="right" vertical="top" wrapText="1"/>
    </xf>
    <xf numFmtId="0" fontId="10" fillId="0" borderId="0" xfId="0" applyFont="1" applyAlignment="1">
      <alignment horizontal="right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view="pageBreakPreview" zoomScaleSheetLayoutView="100" workbookViewId="0">
      <selection activeCell="I10" sqref="I10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7" t="s">
        <v>2</v>
      </c>
      <c r="B3" s="28"/>
      <c r="C3" s="28"/>
      <c r="D3" s="28"/>
      <c r="E3" s="28"/>
      <c r="F3" s="28"/>
      <c r="G3" s="3"/>
    </row>
    <row r="4" spans="1:7" ht="10.7" customHeight="1">
      <c r="A4" s="27" t="s">
        <v>3</v>
      </c>
      <c r="B4" s="28"/>
      <c r="C4" s="28"/>
      <c r="D4" s="28"/>
      <c r="E4" s="28"/>
      <c r="F4" s="28"/>
      <c r="G4" s="3"/>
    </row>
    <row r="5" spans="1:7" hidden="1">
      <c r="A5" s="29" t="s">
        <v>4</v>
      </c>
      <c r="B5" s="30"/>
      <c r="C5" s="31" t="s">
        <v>5</v>
      </c>
      <c r="D5" s="32"/>
      <c r="E5" s="32"/>
      <c r="F5" s="7"/>
      <c r="G5" s="3"/>
    </row>
    <row r="6" spans="1:7" ht="10.7" customHeight="1">
      <c r="A6" s="27"/>
      <c r="B6" s="28"/>
      <c r="C6" s="28"/>
      <c r="D6" s="28"/>
      <c r="E6" s="28"/>
      <c r="F6" s="28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1" t="s">
        <v>6</v>
      </c>
      <c r="B8" s="23" t="s">
        <v>7</v>
      </c>
      <c r="C8" s="24"/>
      <c r="D8" s="21" t="s">
        <v>8</v>
      </c>
      <c r="E8" s="23" t="s">
        <v>9</v>
      </c>
      <c r="F8" s="10"/>
      <c r="G8" s="3"/>
    </row>
    <row r="9" spans="1:7" ht="48.75" customHeight="1">
      <c r="A9" s="22"/>
      <c r="B9" s="9" t="s">
        <v>10</v>
      </c>
      <c r="C9" s="9" t="s">
        <v>11</v>
      </c>
      <c r="D9" s="22"/>
      <c r="E9" s="24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22.5">
      <c r="A11" s="33" t="s">
        <v>34</v>
      </c>
      <c r="B11" s="14">
        <v>446748.75</v>
      </c>
      <c r="C11" s="14">
        <v>640720.01</v>
      </c>
      <c r="D11" s="14">
        <f>C11-B11</f>
        <v>193971.26</v>
      </c>
      <c r="E11" s="34" t="s">
        <v>35</v>
      </c>
      <c r="F11" s="15"/>
      <c r="G11" s="3"/>
    </row>
    <row r="12" spans="1:7" ht="22.5">
      <c r="A12" s="13" t="s">
        <v>13</v>
      </c>
      <c r="B12" s="14">
        <v>1123988.6499999999</v>
      </c>
      <c r="C12" s="14">
        <v>1246580</v>
      </c>
      <c r="D12" s="14">
        <f t="shared" ref="D12:D25" si="0">C12-B12</f>
        <v>122591.35000000009</v>
      </c>
      <c r="E12" s="34" t="s">
        <v>36</v>
      </c>
      <c r="F12" s="15"/>
      <c r="G12" s="3"/>
    </row>
    <row r="13" spans="1:7">
      <c r="A13" s="13" t="s">
        <v>24</v>
      </c>
      <c r="B13" s="14">
        <v>6510</v>
      </c>
      <c r="C13" s="14">
        <v>6510</v>
      </c>
      <c r="D13" s="14">
        <f t="shared" si="0"/>
        <v>0</v>
      </c>
      <c r="E13" s="35" t="s">
        <v>33</v>
      </c>
      <c r="F13" s="15"/>
      <c r="G13" s="3"/>
    </row>
    <row r="14" spans="1:7">
      <c r="A14" s="13" t="s">
        <v>14</v>
      </c>
      <c r="B14" s="14">
        <v>105000</v>
      </c>
      <c r="C14" s="14">
        <v>87000</v>
      </c>
      <c r="D14" s="14">
        <f t="shared" si="0"/>
        <v>-18000</v>
      </c>
      <c r="E14" s="35" t="s">
        <v>12</v>
      </c>
      <c r="F14" s="15"/>
      <c r="G14" s="3"/>
    </row>
    <row r="15" spans="1:7">
      <c r="A15" s="13" t="s">
        <v>15</v>
      </c>
      <c r="B15" s="14">
        <v>10000</v>
      </c>
      <c r="C15" s="14">
        <v>0</v>
      </c>
      <c r="D15" s="14">
        <f t="shared" si="0"/>
        <v>-10000</v>
      </c>
      <c r="E15" s="35" t="s">
        <v>16</v>
      </c>
      <c r="F15" s="15"/>
      <c r="G15" s="3"/>
    </row>
    <row r="16" spans="1:7">
      <c r="A16" s="13" t="s">
        <v>17</v>
      </c>
      <c r="B16" s="14">
        <v>552820</v>
      </c>
      <c r="C16" s="14">
        <v>377314</v>
      </c>
      <c r="D16" s="14">
        <f t="shared" si="0"/>
        <v>-175506</v>
      </c>
      <c r="E16" s="35" t="s">
        <v>12</v>
      </c>
      <c r="F16" s="15"/>
      <c r="G16" s="3"/>
    </row>
    <row r="17" spans="1:7">
      <c r="A17" s="13" t="s">
        <v>27</v>
      </c>
      <c r="B17" s="14">
        <v>198262.6</v>
      </c>
      <c r="C17" s="14">
        <v>198262.6</v>
      </c>
      <c r="D17" s="14">
        <f t="shared" si="0"/>
        <v>0</v>
      </c>
      <c r="E17" s="35" t="s">
        <v>33</v>
      </c>
      <c r="F17" s="15"/>
      <c r="G17" s="3"/>
    </row>
    <row r="18" spans="1:7">
      <c r="A18" s="13" t="s">
        <v>18</v>
      </c>
      <c r="B18" s="14">
        <v>55000</v>
      </c>
      <c r="C18" s="14">
        <v>0</v>
      </c>
      <c r="D18" s="14">
        <f t="shared" si="0"/>
        <v>-55000</v>
      </c>
      <c r="E18" s="35" t="s">
        <v>12</v>
      </c>
      <c r="F18" s="15"/>
      <c r="G18" s="3"/>
    </row>
    <row r="19" spans="1:7" ht="23.25">
      <c r="A19" s="13" t="s">
        <v>19</v>
      </c>
      <c r="B19" s="14">
        <v>0</v>
      </c>
      <c r="C19" s="14">
        <v>385140</v>
      </c>
      <c r="D19" s="14">
        <f t="shared" si="0"/>
        <v>385140</v>
      </c>
      <c r="E19" s="36" t="s">
        <v>31</v>
      </c>
      <c r="F19" s="15"/>
      <c r="G19" s="3"/>
    </row>
    <row r="20" spans="1:7" ht="22.5">
      <c r="A20" s="13" t="s">
        <v>20</v>
      </c>
      <c r="B20" s="14">
        <v>375725</v>
      </c>
      <c r="C20" s="14">
        <v>4123843.15</v>
      </c>
      <c r="D20" s="14">
        <f t="shared" si="0"/>
        <v>3748118.15</v>
      </c>
      <c r="E20" s="35" t="s">
        <v>28</v>
      </c>
      <c r="F20" s="15"/>
      <c r="G20" s="3"/>
    </row>
    <row r="21" spans="1:7">
      <c r="A21" s="13" t="s">
        <v>21</v>
      </c>
      <c r="B21" s="14">
        <v>200000</v>
      </c>
      <c r="C21" s="14">
        <v>162070</v>
      </c>
      <c r="D21" s="14">
        <f t="shared" si="0"/>
        <v>-37930</v>
      </c>
      <c r="E21" s="35" t="s">
        <v>12</v>
      </c>
      <c r="F21" s="15"/>
      <c r="G21" s="3"/>
    </row>
    <row r="22" spans="1:7">
      <c r="A22" s="13" t="s">
        <v>26</v>
      </c>
      <c r="B22" s="14">
        <v>33471</v>
      </c>
      <c r="C22" s="14">
        <v>33471</v>
      </c>
      <c r="D22" s="14">
        <f t="shared" si="0"/>
        <v>0</v>
      </c>
      <c r="E22" s="35" t="s">
        <v>33</v>
      </c>
      <c r="F22" s="15"/>
      <c r="G22" s="3"/>
    </row>
    <row r="23" spans="1:7" ht="22.5">
      <c r="A23" s="13" t="s">
        <v>25</v>
      </c>
      <c r="B23" s="14">
        <v>0</v>
      </c>
      <c r="C23" s="14">
        <v>8566.34</v>
      </c>
      <c r="D23" s="14">
        <f t="shared" si="0"/>
        <v>8566.34</v>
      </c>
      <c r="E23" s="35" t="s">
        <v>32</v>
      </c>
      <c r="F23" s="15"/>
      <c r="G23" s="3"/>
    </row>
    <row r="24" spans="1:7">
      <c r="A24" s="13" t="s">
        <v>22</v>
      </c>
      <c r="B24" s="14">
        <v>1486632.6</v>
      </c>
      <c r="C24" s="14">
        <v>1287346.1499999999</v>
      </c>
      <c r="D24" s="14">
        <f t="shared" si="0"/>
        <v>-199286.45000000019</v>
      </c>
      <c r="E24" s="35" t="s">
        <v>12</v>
      </c>
      <c r="F24" s="15"/>
      <c r="G24" s="3"/>
    </row>
    <row r="25" spans="1:7" ht="22.5">
      <c r="A25" s="13" t="s">
        <v>29</v>
      </c>
      <c r="B25" s="14">
        <v>0</v>
      </c>
      <c r="C25" s="14">
        <v>8100</v>
      </c>
      <c r="D25" s="14">
        <f t="shared" si="0"/>
        <v>8100</v>
      </c>
      <c r="E25" s="35" t="s">
        <v>30</v>
      </c>
      <c r="F25" s="15"/>
      <c r="G25" s="3"/>
    </row>
    <row r="26" spans="1:7">
      <c r="A26" s="16" t="s">
        <v>23</v>
      </c>
      <c r="B26" s="14">
        <f>SUM(B11:B25)</f>
        <v>4594158.5999999996</v>
      </c>
      <c r="C26" s="14">
        <f t="shared" ref="C26:D26" si="1">SUM(C11:C25)</f>
        <v>8564923.25</v>
      </c>
      <c r="D26" s="14">
        <f t="shared" si="1"/>
        <v>3970764.6499999994</v>
      </c>
      <c r="E26" s="35"/>
      <c r="F26" s="15"/>
      <c r="G26" s="3"/>
    </row>
    <row r="27" spans="1:7" ht="10.7" customHeight="1">
      <c r="A27" s="17"/>
      <c r="B27" s="17"/>
      <c r="C27" s="17"/>
      <c r="D27" s="17"/>
      <c r="E27" s="17"/>
      <c r="F27" s="2"/>
      <c r="G27" s="3"/>
    </row>
    <row r="28" spans="1:7" hidden="1">
      <c r="A28" s="18" t="s">
        <v>5</v>
      </c>
      <c r="B28" s="18"/>
      <c r="C28" s="18"/>
      <c r="D28" s="18"/>
      <c r="E28" s="18"/>
      <c r="F28" s="2"/>
      <c r="G28" s="3"/>
    </row>
    <row r="29" spans="1:7" hidden="1">
      <c r="A29" s="25" t="s">
        <v>5</v>
      </c>
      <c r="B29" s="26"/>
      <c r="C29" s="26"/>
      <c r="D29" s="26"/>
      <c r="E29" s="26"/>
      <c r="F29" s="19"/>
      <c r="G29" s="3"/>
    </row>
    <row r="30" spans="1:7" hidden="1">
      <c r="A30" s="20" t="s">
        <v>5</v>
      </c>
      <c r="B30" s="20"/>
      <c r="C30" s="20"/>
      <c r="D30" s="20"/>
      <c r="E30" s="20"/>
      <c r="F30" s="2"/>
      <c r="G30" s="3"/>
    </row>
  </sheetData>
  <mergeCells count="10">
    <mergeCell ref="A3:F3"/>
    <mergeCell ref="A4:F4"/>
    <mergeCell ref="A5:B5"/>
    <mergeCell ref="C5:E5"/>
    <mergeCell ref="A6:F6"/>
    <mergeCell ref="A8:A9"/>
    <mergeCell ref="B8:C8"/>
    <mergeCell ref="D8:D9"/>
    <mergeCell ref="E8:E9"/>
    <mergeCell ref="A29:E29"/>
  </mergeCells>
  <pageMargins left="0.7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FF8514-CBBF-40DB-BBC6-8F792CCA62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2020-03-13T10:33:51Z</cp:lastPrinted>
  <dcterms:created xsi:type="dcterms:W3CDTF">2020-02-11T13:34:42Z</dcterms:created>
  <dcterms:modified xsi:type="dcterms:W3CDTF">2020-03-13T10:36:04Z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